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275" documentId="11_8F8B84B2BFC81E96F6C31FADD303CD6737D6D1C4" xr6:coauthVersionLast="47" xr6:coauthVersionMax="47" xr10:uidLastSave="{DEEAC8A6-E711-4957-AF87-FAE8B969C1E0}"/>
  <bookViews>
    <workbookView xWindow="47895" yWindow="0" windowWidth="19410" windowHeight="20985" firstSheet="1" activeTab="1" xr2:uid="{00000000-000D-0000-FFFF-FFFF00000000}"/>
  </bookViews>
  <sheets>
    <sheet name="Sum" sheetId="1" r:id="rId1"/>
    <sheet name="Kostnader ved bruk av løsningen" sheetId="3" r:id="rId2"/>
    <sheet name="Implementeringskostnader" sheetId="4" r:id="rId3"/>
    <sheet name="Byttekostnader" sheetId="5" r:id="rId4"/>
    <sheet name="Timepris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" l="1"/>
  <c r="F10" i="3"/>
  <c r="F11" i="3"/>
  <c r="F8" i="3"/>
  <c r="F12" i="3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3" i="5"/>
  <c r="E3" i="5" s="1"/>
  <c r="C4" i="5"/>
  <c r="E4" i="5" s="1"/>
  <c r="C5" i="5"/>
  <c r="E5" i="5" s="1"/>
  <c r="C6" i="5"/>
  <c r="E6" i="5" s="1"/>
  <c r="C7" i="5"/>
  <c r="E7" i="5" s="1"/>
  <c r="C2" i="5"/>
  <c r="E2" i="5" s="1"/>
  <c r="D2" i="2"/>
  <c r="B6" i="1" s="1"/>
  <c r="F5" i="3"/>
  <c r="F6" i="3"/>
  <c r="F7" i="3"/>
  <c r="F13" i="3"/>
  <c r="F14" i="3"/>
  <c r="F15" i="3"/>
  <c r="E8" i="5" l="1"/>
  <c r="B5" i="1" s="1"/>
  <c r="F18" i="3"/>
  <c r="F21" i="3" s="1"/>
  <c r="B3" i="1" s="1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2" i="4"/>
  <c r="F4" i="3"/>
  <c r="F3" i="3"/>
  <c r="F2" i="3"/>
  <c r="F17" i="3" s="1"/>
  <c r="F20" i="3" l="1"/>
  <c r="B2" i="1" s="1"/>
  <c r="E19" i="4"/>
  <c r="B4" i="1" s="1"/>
  <c r="B7" i="1" l="1"/>
</calcChain>
</file>

<file path=xl/sharedStrings.xml><?xml version="1.0" encoding="utf-8"?>
<sst xmlns="http://schemas.openxmlformats.org/spreadsheetml/2006/main" count="105" uniqueCount="55">
  <si>
    <t>Timepriser</t>
  </si>
  <si>
    <t>Konsulent</t>
  </si>
  <si>
    <t>Timepris eks. mva</t>
  </si>
  <si>
    <t>Priselement</t>
  </si>
  <si>
    <t>Fase</t>
  </si>
  <si>
    <t>Enhet</t>
  </si>
  <si>
    <t>Pris per enhet</t>
  </si>
  <si>
    <t>Antall</t>
  </si>
  <si>
    <t>Beløp</t>
  </si>
  <si>
    <t>Kommentar</t>
  </si>
  <si>
    <t>Bruker</t>
  </si>
  <si>
    <t>Inkluderer også saksbehandlere fra andre virksomheter.</t>
  </si>
  <si>
    <t>Brukerlisenser portalbrukere</t>
  </si>
  <si>
    <t>Integrasjon mot og bruk av Outlook</t>
  </si>
  <si>
    <t>Brukerportal</t>
  </si>
  <si>
    <t>Timer</t>
  </si>
  <si>
    <t>Emner (emnetre)</t>
  </si>
  <si>
    <t>Registrering, redigering og avslutning</t>
  </si>
  <si>
    <t>Meldinger i brukerportalen</t>
  </si>
  <si>
    <t>FAQ i brukerportalen</t>
  </si>
  <si>
    <t>Sakskort, saksgang og avslutning av saker</t>
  </si>
  <si>
    <t>Analyse og rapportering</t>
  </si>
  <si>
    <t>Grunndata</t>
  </si>
  <si>
    <t>Integrasjon med BA</t>
  </si>
  <si>
    <t>Integrasjon med MS Exhange</t>
  </si>
  <si>
    <t>Integrasjon med Power BI</t>
  </si>
  <si>
    <t>Roller og brukeradministrasjon</t>
  </si>
  <si>
    <t>Import av brukere</t>
  </si>
  <si>
    <t>Konvertering av historiske saker CRM</t>
  </si>
  <si>
    <t>Prosjektledelse</t>
  </si>
  <si>
    <t>Enhetstest og systemtest</t>
  </si>
  <si>
    <t>Opplæring</t>
  </si>
  <si>
    <t>Sum kostnader implementering</t>
  </si>
  <si>
    <t>Konfigurasjon av løsningen</t>
  </si>
  <si>
    <t>Konvertering av historiske saker</t>
  </si>
  <si>
    <t>Sum byttekostnader</t>
  </si>
  <si>
    <t>Kostnadselementer</t>
  </si>
  <si>
    <t>Timepris</t>
  </si>
  <si>
    <t>Antall timer</t>
  </si>
  <si>
    <t>Kostnad</t>
  </si>
  <si>
    <t>Kostnader ved bruk av løsningen År 1</t>
  </si>
  <si>
    <t>Kostnader ved bruk av løsningen År 2-4</t>
  </si>
  <si>
    <t>Totalkostnad som vurderes</t>
  </si>
  <si>
    <t>Sum kostnader år 1</t>
  </si>
  <si>
    <t>Sum kostnader år 2-4</t>
  </si>
  <si>
    <t>Sum kostnader per måned år 1</t>
  </si>
  <si>
    <t>Sum kostnader per måned år 2-4</t>
  </si>
  <si>
    <t>Byttekostnader</t>
  </si>
  <si>
    <t>Implementeringskostnader</t>
  </si>
  <si>
    <t>Brukerlisenser saksbehandlere veiledning</t>
  </si>
  <si>
    <t>Brukerlisenser saksbehandlere veiledning, hendelser og forespørsler</t>
  </si>
  <si>
    <t>Brukerlisenser overvåkning</t>
  </si>
  <si>
    <t>Brukerlisenser konfigurasjonsstyring</t>
  </si>
  <si>
    <t>Brukerlisenser endring</t>
  </si>
  <si>
    <t>Brukerlisenser problem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</si>
</sst>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0" fillId="4" borderId="0" xfId="0" applyFill="1"/>
    <xf numFmtId="0" fontId="0" fillId="0" borderId="1" xfId="0" applyBorder="1"/>
    <xf numFmtId="0" fontId="0" fillId="5" borderId="0" xfId="0" applyFill="1"/>
    <xf numFmtId="0" fontId="0" fillId="5" borderId="0" xfId="0" applyFill="1" applyAlignment="1">
      <alignment horizontal="right" vertical="top"/>
    </xf>
    <xf numFmtId="0" fontId="3" fillId="5" borderId="0" xfId="0" applyFont="1" applyFill="1" applyAlignment="1">
      <alignment horizontal="right" vertical="top" wrapText="1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1" fillId="0" borderId="1" xfId="0" applyNumberFormat="1" applyFont="1" applyBorder="1"/>
    <xf numFmtId="3" fontId="0" fillId="0" borderId="0" xfId="0" applyNumberFormat="1" applyAlignment="1">
      <alignment vertical="top"/>
    </xf>
    <xf numFmtId="3" fontId="1" fillId="0" borderId="0" xfId="0" applyNumberFormat="1" applyFont="1" applyAlignment="1">
      <alignment vertical="top" wrapText="1"/>
    </xf>
    <xf numFmtId="3" fontId="0" fillId="0" borderId="0" xfId="0" applyNumberFormat="1"/>
    <xf numFmtId="3" fontId="0" fillId="0" borderId="1" xfId="0" applyNumberFormat="1" applyBorder="1"/>
    <xf numFmtId="0" fontId="0" fillId="5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activeCell="A22" sqref="A22"/>
    </sheetView>
  </sheetViews>
  <sheetFormatPr baseColWidth="10" defaultColWidth="8.7265625" defaultRowHeight="14.5" x14ac:dyDescent="0.35"/>
  <cols>
    <col min="1" max="1" width="48.453125" customWidth="1"/>
    <col min="2" max="2" width="17.08984375" customWidth="1"/>
  </cols>
  <sheetData>
    <row r="1" spans="1:3" x14ac:dyDescent="0.35">
      <c r="A1" s="11" t="s">
        <v>36</v>
      </c>
      <c r="B1" s="21" t="s">
        <v>39</v>
      </c>
    </row>
    <row r="2" spans="1:3" ht="21" customHeight="1" x14ac:dyDescent="0.35">
      <c r="A2" s="10" t="s">
        <v>40</v>
      </c>
      <c r="B2" s="13">
        <f>'Kostnader ved bruk av løsningen'!F20</f>
        <v>0</v>
      </c>
      <c r="C2" s="22"/>
    </row>
    <row r="3" spans="1:3" ht="21" customHeight="1" x14ac:dyDescent="0.35">
      <c r="A3" s="10" t="s">
        <v>41</v>
      </c>
      <c r="B3" s="13">
        <f>'Kostnader ved bruk av løsningen'!F21</f>
        <v>0</v>
      </c>
      <c r="C3" s="22"/>
    </row>
    <row r="4" spans="1:3" ht="23.5" customHeight="1" x14ac:dyDescent="0.35">
      <c r="A4" s="10" t="s">
        <v>48</v>
      </c>
      <c r="B4" s="13">
        <f>Implementeringskostnader!E19</f>
        <v>0</v>
      </c>
      <c r="C4" s="22"/>
    </row>
    <row r="5" spans="1:3" ht="23.5" customHeight="1" x14ac:dyDescent="0.35">
      <c r="A5" s="10" t="s">
        <v>47</v>
      </c>
      <c r="B5" s="13">
        <f>Byttekostnader!E8</f>
        <v>0</v>
      </c>
      <c r="C5" s="22"/>
    </row>
    <row r="6" spans="1:3" x14ac:dyDescent="0.35">
      <c r="A6" s="10" t="s">
        <v>0</v>
      </c>
      <c r="B6" s="13">
        <f>Timepris!D2</f>
        <v>0</v>
      </c>
      <c r="C6" s="22"/>
    </row>
    <row r="7" spans="1:3" x14ac:dyDescent="0.35">
      <c r="A7" s="12" t="s">
        <v>42</v>
      </c>
      <c r="B7" s="14">
        <f>SUM(B2:B6)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5201-ECCC-4F4B-A59D-BF43B3B8B577}">
  <dimension ref="A1:G21"/>
  <sheetViews>
    <sheetView tabSelected="1" workbookViewId="0">
      <selection activeCell="B37" sqref="B37"/>
    </sheetView>
  </sheetViews>
  <sheetFormatPr baseColWidth="10" defaultRowHeight="14.5" x14ac:dyDescent="0.35"/>
  <cols>
    <col min="1" max="1" width="36.453125" style="2" customWidth="1"/>
    <col min="2" max="2" width="6.36328125" style="2" customWidth="1"/>
    <col min="3" max="4" width="8.54296875" style="2" customWidth="1"/>
    <col min="5" max="5" width="7.6328125" style="2" customWidth="1"/>
    <col min="6" max="6" width="16.36328125" style="2" customWidth="1"/>
    <col min="7" max="7" width="59.453125" style="2" customWidth="1"/>
    <col min="8" max="16384" width="10.90625" style="2"/>
  </cols>
  <sheetData>
    <row r="1" spans="1:7" ht="28" x14ac:dyDescent="0.3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</row>
    <row r="2" spans="1:7" ht="17.5" customHeight="1" x14ac:dyDescent="0.35">
      <c r="A2" s="3" t="s">
        <v>49</v>
      </c>
      <c r="B2" s="3">
        <v>1</v>
      </c>
      <c r="C2" s="3" t="s">
        <v>10</v>
      </c>
      <c r="D2" s="16"/>
      <c r="E2" s="3">
        <v>90</v>
      </c>
      <c r="F2" s="16">
        <f>D2*E2</f>
        <v>0</v>
      </c>
      <c r="G2" s="3" t="s">
        <v>11</v>
      </c>
    </row>
    <row r="3" spans="1:7" x14ac:dyDescent="0.35">
      <c r="A3" s="3" t="s">
        <v>12</v>
      </c>
      <c r="B3" s="3">
        <v>1</v>
      </c>
      <c r="C3" s="3" t="s">
        <v>10</v>
      </c>
      <c r="D3" s="16"/>
      <c r="E3" s="3">
        <v>4000</v>
      </c>
      <c r="F3" s="16">
        <f>D3*E3</f>
        <v>0</v>
      </c>
      <c r="G3" s="3"/>
    </row>
    <row r="4" spans="1:7" x14ac:dyDescent="0.35">
      <c r="A4" s="3" t="s">
        <v>13</v>
      </c>
      <c r="B4" s="3">
        <v>1</v>
      </c>
      <c r="C4" s="3" t="s">
        <v>10</v>
      </c>
      <c r="D4" s="16"/>
      <c r="E4" s="3">
        <v>24</v>
      </c>
      <c r="F4" s="16">
        <f>D4*E4</f>
        <v>0</v>
      </c>
      <c r="G4" s="3"/>
    </row>
    <row r="5" spans="1:7" ht="28" x14ac:dyDescent="0.35">
      <c r="A5" s="3" t="s">
        <v>50</v>
      </c>
      <c r="B5" s="3">
        <v>2</v>
      </c>
      <c r="C5" s="3" t="s">
        <v>10</v>
      </c>
      <c r="D5" s="16"/>
      <c r="E5" s="3">
        <v>90</v>
      </c>
      <c r="F5" s="16">
        <f t="shared" ref="F5:F15" si="0">D5*E5</f>
        <v>0</v>
      </c>
      <c r="G5" s="3"/>
    </row>
    <row r="6" spans="1:7" x14ac:dyDescent="0.35">
      <c r="A6" s="3" t="s">
        <v>12</v>
      </c>
      <c r="B6" s="3">
        <v>2</v>
      </c>
      <c r="C6" s="3" t="s">
        <v>10</v>
      </c>
      <c r="D6" s="16"/>
      <c r="E6" s="3">
        <v>4000</v>
      </c>
      <c r="F6" s="16">
        <f t="shared" si="0"/>
        <v>0</v>
      </c>
      <c r="G6" s="3"/>
    </row>
    <row r="7" spans="1:7" x14ac:dyDescent="0.35">
      <c r="A7" s="3" t="s">
        <v>13</v>
      </c>
      <c r="B7" s="3">
        <v>2</v>
      </c>
      <c r="C7" s="3" t="s">
        <v>10</v>
      </c>
      <c r="D7" s="16"/>
      <c r="E7" s="3">
        <v>24</v>
      </c>
      <c r="F7" s="16">
        <f t="shared" si="0"/>
        <v>0</v>
      </c>
      <c r="G7" s="3"/>
    </row>
    <row r="8" spans="1:7" x14ac:dyDescent="0.35">
      <c r="A8" s="3" t="s">
        <v>51</v>
      </c>
      <c r="B8" s="3">
        <v>2</v>
      </c>
      <c r="C8" s="3" t="s">
        <v>10</v>
      </c>
      <c r="D8" s="16"/>
      <c r="E8" s="3">
        <v>5</v>
      </c>
      <c r="F8" s="16">
        <f t="shared" si="0"/>
        <v>0</v>
      </c>
      <c r="G8" s="3"/>
    </row>
    <row r="9" spans="1:7" x14ac:dyDescent="0.35">
      <c r="A9" s="3" t="s">
        <v>52</v>
      </c>
      <c r="B9" s="3">
        <v>2</v>
      </c>
      <c r="C9" s="3" t="s">
        <v>10</v>
      </c>
      <c r="D9" s="16"/>
      <c r="E9" s="3">
        <v>5</v>
      </c>
      <c r="F9" s="16">
        <f t="shared" si="0"/>
        <v>0</v>
      </c>
      <c r="G9" s="3"/>
    </row>
    <row r="10" spans="1:7" x14ac:dyDescent="0.35">
      <c r="A10" s="3" t="s">
        <v>53</v>
      </c>
      <c r="B10" s="3">
        <v>2</v>
      </c>
      <c r="C10" s="3" t="s">
        <v>10</v>
      </c>
      <c r="D10" s="16"/>
      <c r="E10" s="3">
        <v>20</v>
      </c>
      <c r="F10" s="16">
        <f t="shared" si="0"/>
        <v>0</v>
      </c>
      <c r="G10" s="3"/>
    </row>
    <row r="11" spans="1:7" x14ac:dyDescent="0.35">
      <c r="A11" s="3" t="s">
        <v>54</v>
      </c>
      <c r="B11" s="3">
        <v>2</v>
      </c>
      <c r="C11" s="3" t="s">
        <v>10</v>
      </c>
      <c r="D11" s="16"/>
      <c r="E11" s="3">
        <v>5</v>
      </c>
      <c r="F11" s="16">
        <f t="shared" si="0"/>
        <v>0</v>
      </c>
      <c r="G11" s="3"/>
    </row>
    <row r="12" spans="1:7" x14ac:dyDescent="0.35">
      <c r="A12" s="3"/>
      <c r="B12" s="3"/>
      <c r="C12" s="3"/>
      <c r="D12" s="16"/>
      <c r="E12" s="3"/>
      <c r="F12" s="16">
        <f t="shared" si="0"/>
        <v>0</v>
      </c>
      <c r="G12" s="3"/>
    </row>
    <row r="13" spans="1:7" x14ac:dyDescent="0.35">
      <c r="A13" s="3"/>
      <c r="B13" s="3"/>
      <c r="C13" s="3"/>
      <c r="D13" s="16"/>
      <c r="E13" s="3"/>
      <c r="F13" s="16">
        <f t="shared" si="0"/>
        <v>0</v>
      </c>
      <c r="G13" s="3"/>
    </row>
    <row r="14" spans="1:7" x14ac:dyDescent="0.35">
      <c r="A14" s="3"/>
      <c r="B14" s="3"/>
      <c r="C14" s="3"/>
      <c r="D14" s="16"/>
      <c r="E14" s="3"/>
      <c r="F14" s="16">
        <f t="shared" si="0"/>
        <v>0</v>
      </c>
      <c r="G14" s="3"/>
    </row>
    <row r="15" spans="1:7" x14ac:dyDescent="0.35">
      <c r="A15" s="3"/>
      <c r="B15" s="3"/>
      <c r="C15" s="3"/>
      <c r="D15" s="16"/>
      <c r="E15" s="3"/>
      <c r="F15" s="16">
        <f t="shared" si="0"/>
        <v>0</v>
      </c>
      <c r="G15" s="3"/>
    </row>
    <row r="16" spans="1:7" x14ac:dyDescent="0.35">
      <c r="A16" s="4"/>
    </row>
    <row r="17" spans="1:6" x14ac:dyDescent="0.35">
      <c r="A17" s="3" t="s">
        <v>45</v>
      </c>
      <c r="F17" s="16">
        <f>SUMIF('Kostnader ved bruk av løsningen'!$B$2:$B$15,1,'Kostnader ved bruk av løsningen'!$F$2:$F$15)</f>
        <v>0</v>
      </c>
    </row>
    <row r="18" spans="1:6" x14ac:dyDescent="0.35">
      <c r="A18" s="3" t="s">
        <v>46</v>
      </c>
      <c r="F18" s="16">
        <f>(SUMIF('Kostnader ved bruk av løsningen'!$B$2:$B$33,2,'Kostnader ved bruk av løsningen'!$F$2:$F$33))*3</f>
        <v>0</v>
      </c>
    </row>
    <row r="20" spans="1:6" x14ac:dyDescent="0.35">
      <c r="A20" s="3" t="s">
        <v>43</v>
      </c>
      <c r="F20" s="16">
        <f>F17*12</f>
        <v>0</v>
      </c>
    </row>
    <row r="21" spans="1:6" x14ac:dyDescent="0.35">
      <c r="A21" s="3" t="s">
        <v>44</v>
      </c>
      <c r="F21" s="16">
        <f>F18*12*3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91AC-3012-4C37-82F4-709388D7BEBF}">
  <dimension ref="A1:F19"/>
  <sheetViews>
    <sheetView workbookViewId="0">
      <selection activeCell="E27" sqref="E27"/>
    </sheetView>
  </sheetViews>
  <sheetFormatPr baseColWidth="10" defaultRowHeight="14.5" x14ac:dyDescent="0.35"/>
  <cols>
    <col min="1" max="1" width="39" customWidth="1"/>
    <col min="3" max="3" width="14.453125" customWidth="1"/>
    <col min="6" max="6" width="55.81640625" customWidth="1"/>
  </cols>
  <sheetData>
    <row r="1" spans="1:6" x14ac:dyDescent="0.35">
      <c r="A1" s="5" t="s">
        <v>3</v>
      </c>
      <c r="B1" s="5" t="s">
        <v>5</v>
      </c>
      <c r="C1" s="20" t="s">
        <v>6</v>
      </c>
      <c r="D1" s="20" t="s">
        <v>7</v>
      </c>
      <c r="E1" s="20" t="s">
        <v>8</v>
      </c>
      <c r="F1" s="5" t="s">
        <v>9</v>
      </c>
    </row>
    <row r="2" spans="1:6" x14ac:dyDescent="0.35">
      <c r="A2" t="s">
        <v>14</v>
      </c>
      <c r="B2" t="s">
        <v>15</v>
      </c>
      <c r="C2">
        <f>Timepris!$B$2</f>
        <v>0</v>
      </c>
      <c r="E2" s="17">
        <f>C2*D2</f>
        <v>0</v>
      </c>
    </row>
    <row r="3" spans="1:6" x14ac:dyDescent="0.35">
      <c r="A3" t="s">
        <v>16</v>
      </c>
      <c r="B3" t="s">
        <v>15</v>
      </c>
      <c r="C3">
        <f>Timepris!$B$2</f>
        <v>0</v>
      </c>
      <c r="E3" s="17">
        <f t="shared" ref="E3:E18" si="0">C3*D3</f>
        <v>0</v>
      </c>
    </row>
    <row r="4" spans="1:6" x14ac:dyDescent="0.35">
      <c r="A4" t="s">
        <v>17</v>
      </c>
      <c r="B4" t="s">
        <v>15</v>
      </c>
      <c r="C4">
        <f>Timepris!$B$2</f>
        <v>0</v>
      </c>
      <c r="E4" s="17">
        <f t="shared" si="0"/>
        <v>0</v>
      </c>
    </row>
    <row r="5" spans="1:6" x14ac:dyDescent="0.35">
      <c r="A5" t="s">
        <v>18</v>
      </c>
      <c r="B5" t="s">
        <v>15</v>
      </c>
      <c r="C5">
        <f>Timepris!$B$2</f>
        <v>0</v>
      </c>
      <c r="E5" s="17">
        <f t="shared" si="0"/>
        <v>0</v>
      </c>
    </row>
    <row r="6" spans="1:6" x14ac:dyDescent="0.35">
      <c r="A6" t="s">
        <v>19</v>
      </c>
      <c r="B6" t="s">
        <v>15</v>
      </c>
      <c r="C6">
        <f>Timepris!$B$2</f>
        <v>0</v>
      </c>
      <c r="E6" s="17">
        <f t="shared" si="0"/>
        <v>0</v>
      </c>
    </row>
    <row r="7" spans="1:6" x14ac:dyDescent="0.35">
      <c r="A7" t="s">
        <v>20</v>
      </c>
      <c r="B7" t="s">
        <v>15</v>
      </c>
      <c r="C7">
        <f>Timepris!$B$2</f>
        <v>0</v>
      </c>
      <c r="E7" s="17">
        <f t="shared" si="0"/>
        <v>0</v>
      </c>
    </row>
    <row r="8" spans="1:6" x14ac:dyDescent="0.35">
      <c r="A8" t="s">
        <v>21</v>
      </c>
      <c r="B8" t="s">
        <v>15</v>
      </c>
      <c r="C8">
        <f>Timepris!$B$2</f>
        <v>0</v>
      </c>
      <c r="E8" s="17">
        <f t="shared" si="0"/>
        <v>0</v>
      </c>
    </row>
    <row r="9" spans="1:6" x14ac:dyDescent="0.35">
      <c r="A9" t="s">
        <v>22</v>
      </c>
      <c r="B9" t="s">
        <v>15</v>
      </c>
      <c r="C9">
        <f>Timepris!$B$2</f>
        <v>0</v>
      </c>
      <c r="E9" s="17">
        <f t="shared" si="0"/>
        <v>0</v>
      </c>
    </row>
    <row r="10" spans="1:6" x14ac:dyDescent="0.35">
      <c r="A10" t="s">
        <v>23</v>
      </c>
      <c r="B10" t="s">
        <v>15</v>
      </c>
      <c r="C10">
        <f>Timepris!$B$2</f>
        <v>0</v>
      </c>
      <c r="E10" s="17">
        <f t="shared" si="0"/>
        <v>0</v>
      </c>
    </row>
    <row r="11" spans="1:6" x14ac:dyDescent="0.35">
      <c r="A11" t="s">
        <v>24</v>
      </c>
      <c r="B11" t="s">
        <v>15</v>
      </c>
      <c r="C11">
        <f>Timepris!$B$2</f>
        <v>0</v>
      </c>
      <c r="E11" s="17">
        <f t="shared" si="0"/>
        <v>0</v>
      </c>
    </row>
    <row r="12" spans="1:6" x14ac:dyDescent="0.35">
      <c r="A12" t="s">
        <v>25</v>
      </c>
      <c r="B12" t="s">
        <v>15</v>
      </c>
      <c r="C12">
        <f>Timepris!$B$2</f>
        <v>0</v>
      </c>
      <c r="E12" s="17">
        <f t="shared" si="0"/>
        <v>0</v>
      </c>
    </row>
    <row r="13" spans="1:6" x14ac:dyDescent="0.35">
      <c r="A13" t="s">
        <v>26</v>
      </c>
      <c r="B13" t="s">
        <v>15</v>
      </c>
      <c r="C13">
        <f>Timepris!$B$2</f>
        <v>0</v>
      </c>
      <c r="E13" s="17">
        <f t="shared" si="0"/>
        <v>0</v>
      </c>
    </row>
    <row r="14" spans="1:6" x14ac:dyDescent="0.35">
      <c r="A14" t="s">
        <v>27</v>
      </c>
      <c r="B14" t="s">
        <v>15</v>
      </c>
      <c r="C14">
        <f>Timepris!$B$2</f>
        <v>0</v>
      </c>
      <c r="E14" s="17">
        <f t="shared" si="0"/>
        <v>0</v>
      </c>
    </row>
    <row r="15" spans="1:6" x14ac:dyDescent="0.35">
      <c r="A15" t="s">
        <v>28</v>
      </c>
      <c r="B15" t="s">
        <v>15</v>
      </c>
      <c r="C15">
        <f>Timepris!$B$2</f>
        <v>0</v>
      </c>
      <c r="E15" s="17">
        <f t="shared" si="0"/>
        <v>0</v>
      </c>
    </row>
    <row r="16" spans="1:6" x14ac:dyDescent="0.35">
      <c r="A16" t="s">
        <v>29</v>
      </c>
      <c r="B16" t="s">
        <v>15</v>
      </c>
      <c r="C16">
        <f>Timepris!$B$2</f>
        <v>0</v>
      </c>
      <c r="E16" s="17">
        <f t="shared" si="0"/>
        <v>0</v>
      </c>
    </row>
    <row r="17" spans="1:5" x14ac:dyDescent="0.35">
      <c r="A17" t="s">
        <v>30</v>
      </c>
      <c r="B17" t="s">
        <v>15</v>
      </c>
      <c r="C17">
        <f>Timepris!$B$2</f>
        <v>0</v>
      </c>
      <c r="E17" s="17">
        <f t="shared" si="0"/>
        <v>0</v>
      </c>
    </row>
    <row r="18" spans="1:5" x14ac:dyDescent="0.35">
      <c r="A18" t="s">
        <v>31</v>
      </c>
      <c r="B18" t="s">
        <v>15</v>
      </c>
      <c r="C18">
        <f>Timepris!$B$2</f>
        <v>0</v>
      </c>
      <c r="E18" s="17">
        <f t="shared" si="0"/>
        <v>0</v>
      </c>
    </row>
    <row r="19" spans="1:5" x14ac:dyDescent="0.35">
      <c r="A19" s="6" t="s">
        <v>32</v>
      </c>
      <c r="B19" s="6"/>
      <c r="C19" s="6"/>
      <c r="D19" s="6"/>
      <c r="E19" s="18">
        <f>SUM(E2:E18)</f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77142-FC44-4521-92ED-BFB2CAC91671}">
  <dimension ref="A1:F8"/>
  <sheetViews>
    <sheetView workbookViewId="0">
      <selection activeCell="D18" sqref="D18"/>
    </sheetView>
  </sheetViews>
  <sheetFormatPr baseColWidth="10" defaultRowHeight="14.5" x14ac:dyDescent="0.35"/>
  <cols>
    <col min="1" max="1" width="31" customWidth="1"/>
    <col min="2" max="2" width="8.1796875" customWidth="1"/>
    <col min="6" max="6" width="39.26953125" customWidth="1"/>
  </cols>
  <sheetData>
    <row r="1" spans="1:6" x14ac:dyDescent="0.35">
      <c r="A1" s="7" t="s">
        <v>3</v>
      </c>
      <c r="B1" s="7" t="s">
        <v>5</v>
      </c>
      <c r="C1" s="7" t="s">
        <v>6</v>
      </c>
      <c r="D1" s="19" t="s">
        <v>7</v>
      </c>
      <c r="E1" s="19" t="s">
        <v>8</v>
      </c>
      <c r="F1" s="7" t="s">
        <v>9</v>
      </c>
    </row>
    <row r="2" spans="1:6" x14ac:dyDescent="0.35">
      <c r="A2" t="s">
        <v>33</v>
      </c>
      <c r="B2" t="s">
        <v>15</v>
      </c>
      <c r="C2" s="17">
        <f>Timepris!$B$2</f>
        <v>0</v>
      </c>
      <c r="E2" s="17">
        <f>C2*D2</f>
        <v>0</v>
      </c>
    </row>
    <row r="3" spans="1:6" x14ac:dyDescent="0.35">
      <c r="A3" t="s">
        <v>27</v>
      </c>
      <c r="B3" t="s">
        <v>15</v>
      </c>
      <c r="C3" s="17">
        <f>Timepris!$B$2</f>
        <v>0</v>
      </c>
      <c r="E3" s="17">
        <f t="shared" ref="E3:E7" si="0">C3*D3</f>
        <v>0</v>
      </c>
    </row>
    <row r="4" spans="1:6" x14ac:dyDescent="0.35">
      <c r="A4" t="s">
        <v>34</v>
      </c>
      <c r="B4" t="s">
        <v>15</v>
      </c>
      <c r="C4" s="17">
        <f>Timepris!$B$2</f>
        <v>0</v>
      </c>
      <c r="E4" s="17">
        <f t="shared" si="0"/>
        <v>0</v>
      </c>
    </row>
    <row r="5" spans="1:6" x14ac:dyDescent="0.35">
      <c r="A5" t="s">
        <v>29</v>
      </c>
      <c r="B5" t="s">
        <v>15</v>
      </c>
      <c r="C5" s="17">
        <f>Timepris!$B$2</f>
        <v>0</v>
      </c>
      <c r="E5" s="17">
        <f t="shared" si="0"/>
        <v>0</v>
      </c>
    </row>
    <row r="6" spans="1:6" x14ac:dyDescent="0.35">
      <c r="A6" t="s">
        <v>30</v>
      </c>
      <c r="B6" t="s">
        <v>15</v>
      </c>
      <c r="C6" s="17">
        <f>Timepris!$B$2</f>
        <v>0</v>
      </c>
      <c r="E6" s="17">
        <f t="shared" si="0"/>
        <v>0</v>
      </c>
    </row>
    <row r="7" spans="1:6" x14ac:dyDescent="0.35">
      <c r="A7" t="s">
        <v>31</v>
      </c>
      <c r="B7" t="s">
        <v>15</v>
      </c>
      <c r="C7" s="17">
        <f>Timepris!$B$2</f>
        <v>0</v>
      </c>
      <c r="E7" s="17">
        <f t="shared" si="0"/>
        <v>0</v>
      </c>
    </row>
    <row r="8" spans="1:6" x14ac:dyDescent="0.35">
      <c r="A8" s="6" t="s">
        <v>35</v>
      </c>
      <c r="B8" s="6"/>
      <c r="C8" s="6"/>
      <c r="D8" s="6"/>
      <c r="E8" s="18">
        <f>SUM(E2:E7)</f>
        <v>0</v>
      </c>
      <c r="F8" s="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B9A88-08EF-4267-BB0B-ECCD14B13EB8}">
  <dimension ref="A1:D5"/>
  <sheetViews>
    <sheetView workbookViewId="0">
      <selection activeCell="C8" sqref="C8"/>
    </sheetView>
  </sheetViews>
  <sheetFormatPr baseColWidth="10" defaultRowHeight="14.5" x14ac:dyDescent="0.35"/>
  <cols>
    <col min="1" max="1" width="33.7265625" style="2" customWidth="1"/>
    <col min="2" max="2" width="20.36328125" style="2" customWidth="1"/>
    <col min="3" max="16384" width="10.90625" style="2"/>
  </cols>
  <sheetData>
    <row r="1" spans="1:4" x14ac:dyDescent="0.35">
      <c r="A1" s="1" t="s">
        <v>37</v>
      </c>
      <c r="B1" s="9" t="s">
        <v>2</v>
      </c>
      <c r="C1" s="8" t="s">
        <v>38</v>
      </c>
      <c r="D1" s="8" t="s">
        <v>8</v>
      </c>
    </row>
    <row r="2" spans="1:4" ht="22" customHeight="1" x14ac:dyDescent="0.35">
      <c r="A2" s="3" t="s">
        <v>1</v>
      </c>
      <c r="B2" s="2">
        <v>0</v>
      </c>
      <c r="C2" s="2">
        <v>300</v>
      </c>
      <c r="D2" s="15">
        <f>B2*C2</f>
        <v>0</v>
      </c>
    </row>
    <row r="3" spans="1:4" ht="16.5" customHeight="1" x14ac:dyDescent="0.35">
      <c r="A3" s="3"/>
    </row>
    <row r="4" spans="1:4" ht="14.5" customHeight="1" x14ac:dyDescent="0.35">
      <c r="A4" s="3"/>
    </row>
    <row r="5" spans="1:4" ht="14.5" customHeight="1" x14ac:dyDescent="0.35">
      <c r="A5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657DA4CE666545B1DE2D02BC2E1845" ma:contentTypeVersion="6" ma:contentTypeDescription="Opprett et nytt dokument." ma:contentTypeScope="" ma:versionID="75672374976f34a52fabc7f0b14cfdef">
  <xsd:schema xmlns:xsd="http://www.w3.org/2001/XMLSchema" xmlns:xs="http://www.w3.org/2001/XMLSchema" xmlns:p="http://schemas.microsoft.com/office/2006/metadata/properties" xmlns:ns2="d1f838af-aecc-4183-984e-b4c0992c953b" xmlns:ns3="f1c761ad-cc02-4b13-b8d2-34b06331ce05" targetNamespace="http://schemas.microsoft.com/office/2006/metadata/properties" ma:root="true" ma:fieldsID="6a5dc67bc2294ab1bb3c49c530b5eba2" ns2:_="" ns3:_="">
    <xsd:import namespace="d1f838af-aecc-4183-984e-b4c0992c953b"/>
    <xsd:import namespace="f1c761ad-cc02-4b13-b8d2-34b06331c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j25543a5815d485da9a5e0773ad762e9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838af-aecc-4183-984e-b4c0992c9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761ad-cc02-4b13-b8d2-34b06331ce05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12" nillable="true" ma:taxonomy="true" ma:internalName="j25543a5815d485da9a5e0773ad762e9" ma:taxonomyFieldName="GtProjectPhase" ma:displayName="Fase" ma:fieldId="{325543a5-815d-485d-a9a5-e0773ad762e9}" ma:sspId="ecaa4f8c-f6fd-428c-ac8d-6534732d151d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c54cb1be-3da3-4450-ae30-473e33e52b02}" ma:internalName="TaxCatchAll" ma:showField="CatchAllData" ma:web="f1c761ad-cc02-4b13-b8d2-34b06331c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f1c761ad-cc02-4b13-b8d2-34b06331ce05">
      <Terms xmlns="http://schemas.microsoft.com/office/infopath/2007/PartnerControls"/>
    </j25543a5815d485da9a5e0773ad762e9>
    <TaxCatchAll xmlns="f1c761ad-cc02-4b13-b8d2-34b06331ce05" xsi:nil="true"/>
  </documentManagement>
</p:properties>
</file>

<file path=customXml/itemProps1.xml><?xml version="1.0" encoding="utf-8"?>
<ds:datastoreItem xmlns:ds="http://schemas.openxmlformats.org/officeDocument/2006/customXml" ds:itemID="{1DB30B27-65E1-4F5F-B04D-5FCC3C9F2F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B33DDA-783F-4878-A846-DDD7954E82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838af-aecc-4183-984e-b4c0992c953b"/>
    <ds:schemaRef ds:uri="f1c761ad-cc02-4b13-b8d2-34b06331c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C0635C-9C47-4179-B56A-54D90C390868}">
  <ds:schemaRefs>
    <ds:schemaRef ds:uri="http://schemas.microsoft.com/office/2006/metadata/properties"/>
    <ds:schemaRef ds:uri="http://schemas.microsoft.com/office/infopath/2007/PartnerControls"/>
    <ds:schemaRef ds:uri="f1c761ad-cc02-4b13-b8d2-34b06331ce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Sum</vt:lpstr>
      <vt:lpstr>Kostnader ved bruk av løsningen</vt:lpstr>
      <vt:lpstr>Implementeringskostnader</vt:lpstr>
      <vt:lpstr>Byttekostnader</vt:lpstr>
      <vt:lpstr>Timepris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2026-09-09T08:00:42Z</dcterms:created>
  <dcterms:modified xsi:type="dcterms:W3CDTF">2026-09-09T14:52:07Z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0x0101005C657DA4CE666545B1DE2D02BC2E1845</vt:lpwstr>
  </property>
  <property fmtid="{D5CDD505-2E9C-101B-9397-08002B2CF9AE}" pid="3" name="GtProjectPhase">
    <vt:lpwstr/>
  </property>
</Properties>
</file>